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lőterjesztések\költségvetési rendelet 2025\I. félév\Rendelet\"/>
    </mc:Choice>
  </mc:AlternateContent>
  <xr:revisionPtr revIDLastSave="0" documentId="13_ncr:1_{60100097-FCD9-44DD-8FF3-6B6D207B2227}" xr6:coauthVersionLast="36" xr6:coauthVersionMax="36" xr10:uidLastSave="{00000000-0000-0000-0000-000000000000}"/>
  <bookViews>
    <workbookView xWindow="360" yWindow="140" windowWidth="7640" windowHeight="9220" xr2:uid="{00000000-000D-0000-FFFF-FFFF00000000}"/>
  </bookViews>
  <sheets>
    <sheet name="Munka1" sheetId="1" r:id="rId1"/>
  </sheets>
  <definedNames>
    <definedName name="_xlnm.Print_Area" localSheetId="0">Munka1!$A$1:$S$36</definedName>
  </definedNames>
  <calcPr calcId="191029"/>
</workbook>
</file>

<file path=xl/calcChain.xml><?xml version="1.0" encoding="utf-8"?>
<calcChain xmlns="http://schemas.openxmlformats.org/spreadsheetml/2006/main">
  <c r="Q16" i="1" l="1"/>
  <c r="O16" i="1"/>
  <c r="K16" i="1"/>
  <c r="I16" i="1"/>
  <c r="G16" i="1"/>
  <c r="E16" i="1"/>
  <c r="C16" i="1"/>
  <c r="S35" i="1"/>
  <c r="Q35" i="1"/>
  <c r="O35" i="1"/>
  <c r="M35" i="1"/>
  <c r="K35" i="1"/>
  <c r="I35" i="1"/>
  <c r="G35" i="1"/>
  <c r="E35" i="1"/>
  <c r="C35" i="1"/>
  <c r="Q15" i="1"/>
  <c r="G34" i="1"/>
  <c r="E34" i="1"/>
  <c r="C34" i="1"/>
  <c r="Q14" i="1" l="1"/>
  <c r="I14" i="1"/>
  <c r="C14" i="1"/>
  <c r="M33" i="1"/>
  <c r="G33" i="1"/>
  <c r="E33" i="1"/>
  <c r="C33" i="1"/>
  <c r="Q13" i="1"/>
  <c r="I13" i="1"/>
  <c r="M32" i="1"/>
  <c r="G32" i="1"/>
  <c r="E32" i="1"/>
  <c r="C32" i="1"/>
  <c r="Q11" i="1"/>
  <c r="I11" i="1"/>
  <c r="G30" i="1"/>
  <c r="E30" i="1"/>
  <c r="C30" i="1"/>
  <c r="Q12" i="1"/>
  <c r="I12" i="1"/>
  <c r="M31" i="1"/>
  <c r="G31" i="1"/>
  <c r="E31" i="1"/>
  <c r="C31" i="1"/>
  <c r="Q10" i="1"/>
  <c r="M29" i="1"/>
  <c r="G29" i="1"/>
  <c r="E29" i="1"/>
  <c r="C29" i="1"/>
  <c r="Q9" i="1"/>
  <c r="G28" i="1"/>
  <c r="E28" i="1"/>
  <c r="C28" i="1"/>
  <c r="Q8" i="1"/>
  <c r="M27" i="1"/>
  <c r="G27" i="1"/>
  <c r="E27" i="1"/>
  <c r="C27" i="1"/>
  <c r="G26" i="1"/>
  <c r="E26" i="1"/>
  <c r="C26" i="1"/>
  <c r="Q7" i="1"/>
  <c r="Q6" i="1"/>
  <c r="G25" i="1"/>
  <c r="E25" i="1"/>
  <c r="C25" i="1"/>
  <c r="Q5" i="1"/>
  <c r="G24" i="1"/>
  <c r="E24" i="1"/>
  <c r="C24" i="1"/>
  <c r="Q4" i="1" l="1"/>
  <c r="I4" i="1"/>
  <c r="G23" i="1" l="1"/>
  <c r="E23" i="1"/>
  <c r="C23" i="1"/>
</calcChain>
</file>

<file path=xl/sharedStrings.xml><?xml version="1.0" encoding="utf-8"?>
<sst xmlns="http://schemas.openxmlformats.org/spreadsheetml/2006/main" count="64" uniqueCount="35">
  <si>
    <t>Őzikés Óvoda</t>
  </si>
  <si>
    <t>Lurkóvár Óvoda</t>
  </si>
  <si>
    <t>Ostermayer Óvoda</t>
  </si>
  <si>
    <t>Majoroki Óvoda</t>
  </si>
  <si>
    <t>Bóbita Óvoda</t>
  </si>
  <si>
    <t>Kékcinke Óvoda</t>
  </si>
  <si>
    <t>Vackor Óvoda</t>
  </si>
  <si>
    <t>Hansági Múzeum</t>
  </si>
  <si>
    <t>MEBI</t>
  </si>
  <si>
    <t>Önkormányzat</t>
  </si>
  <si>
    <t>Rendészet</t>
  </si>
  <si>
    <t>KIADÁS</t>
  </si>
  <si>
    <t>BEVÉTEL</t>
  </si>
  <si>
    <t>Működési célú támogatások ÁHT-n belülről (B1)</t>
  </si>
  <si>
    <t>Felhalmozási célú támogatások ÁHT-n belülről (B2)</t>
  </si>
  <si>
    <t>Közhatalmi bevételek (B3)</t>
  </si>
  <si>
    <t>Működési bevételek (B4)</t>
  </si>
  <si>
    <t>Működési célú átvett pénzeszközök (B6)</t>
  </si>
  <si>
    <t>Felhalmozási célú átvett pénzeszközök (B7)</t>
  </si>
  <si>
    <t>Személyi juttatások (K1)</t>
  </si>
  <si>
    <t>Munkaadókat terhelő járulékok és szociális hozzájárulási adó (K2)</t>
  </si>
  <si>
    <t>Dologi kiadások (K3)</t>
  </si>
  <si>
    <t>Ellátottak pénzbeli juttatásai (K4)</t>
  </si>
  <si>
    <t>Egyéb működési célú kiadások (K5)</t>
  </si>
  <si>
    <t>Beruházások (K6)</t>
  </si>
  <si>
    <t>Felújítások (K7)</t>
  </si>
  <si>
    <t>Egyéb felhalmozási célú kiadások (K8)</t>
  </si>
  <si>
    <t>Finanszírozási kiadások (K9)</t>
  </si>
  <si>
    <t>Teljesítés százaléka</t>
  </si>
  <si>
    <t>Finanszírozási bevételek (B8)</t>
  </si>
  <si>
    <t>Futura Szolgáltató Központ</t>
  </si>
  <si>
    <t>Polgármesteri Hivatal</t>
  </si>
  <si>
    <t>Teljesítési adatok Ft-ban és %-ban módosított előirányzathoz képest, bevételi adatok 2025. június 30-ai állapot szerint</t>
  </si>
  <si>
    <t>Teljesítési adatok Ft-ban és %-ban módosított előirányzathoz képest, kiadási adatok 2025. június 30-ai állapot szerint</t>
  </si>
  <si>
    <t>Felhalmozási bevételek (B5)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</si>
</sst>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Ft&quot;_-;\-* #,##0.00\ &quot;Ft&quot;_-;_-* &quot;-&quot;??\ &quot;Ft&quot;_-;_-@_-"/>
    <numFmt numFmtId="164" formatCode="#,##0\ &quot;Ft&quot;"/>
    <numFmt numFmtId="165" formatCode="0.000%"/>
    <numFmt numFmtId="166" formatCode="_-* #,##0\ &quot;Ft&quot;_-;\-* #,##0\ &quot;Ft&quot;_-;_-* &quot;-&quot;??\ &quot;Ft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BF7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1" xfId="0" applyFont="1" applyBorder="1"/>
    <xf numFmtId="10" fontId="2" fillId="0" borderId="1" xfId="0" applyNumberFormat="1" applyFont="1" applyBorder="1"/>
    <xf numFmtId="10" fontId="2" fillId="0" borderId="1" xfId="1" applyNumberFormat="1" applyFont="1" applyBorder="1"/>
    <xf numFmtId="9" fontId="2" fillId="0" borderId="1" xfId="0" applyNumberFormat="1" applyFont="1" applyBorder="1"/>
    <xf numFmtId="0" fontId="4" fillId="0" borderId="1" xfId="0" applyFont="1" applyFill="1" applyBorder="1"/>
    <xf numFmtId="165" fontId="2" fillId="0" borderId="1" xfId="0" applyNumberFormat="1" applyFont="1" applyBorder="1"/>
    <xf numFmtId="0" fontId="4" fillId="0" borderId="1" xfId="0" applyFont="1" applyBorder="1"/>
    <xf numFmtId="165" fontId="2" fillId="0" borderId="1" xfId="1" applyNumberFormat="1" applyFont="1" applyBorder="1"/>
    <xf numFmtId="0" fontId="2" fillId="0" borderId="0" xfId="0" applyNumberFormat="1" applyFo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3" fillId="0" borderId="0" xfId="0" applyFont="1"/>
    <xf numFmtId="0" fontId="5" fillId="0" borderId="0" xfId="0" applyFont="1"/>
    <xf numFmtId="166" fontId="2" fillId="0" borderId="1" xfId="2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Normál" xfId="0" builtinId="0"/>
    <cellStyle name="Pénznem" xfId="2" builtinId="4"/>
    <cellStyle name="Százalék" xfId="1" builtinId="5"/>
  </cellStyles>
  <dxfs count="0"/>
  <tableStyles count="0" defaultTableStyle="TableStyleMedium2" defaultPivotStyle="PivotStyleLight16"/>
  <colors>
    <mruColors>
      <color rgb="FFEB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"/>
  <sheetViews>
    <sheetView tabSelected="1" zoomScale="95" zoomScaleNormal="95" zoomScaleSheetLayoutView="100" workbookViewId="0">
      <pane xSplit="1" topLeftCell="B1" activePane="topRight" state="frozen"/>
      <selection pane="topRight" activeCell="A23" sqref="A23:A34"/>
    </sheetView>
  </sheetViews>
  <sheetFormatPr defaultRowHeight="14" x14ac:dyDescent="0.3"/>
  <cols>
    <col min="1" max="1" width="26.81640625" style="1" customWidth="1"/>
    <col min="2" max="2" width="24.453125" style="1" customWidth="1"/>
    <col min="3" max="3" width="11.36328125" style="1" customWidth="1"/>
    <col min="4" max="4" width="23" style="1" customWidth="1"/>
    <col min="5" max="5" width="11.453125" style="1" customWidth="1"/>
    <col min="6" max="6" width="21.1796875" style="1" customWidth="1"/>
    <col min="7" max="7" width="11.54296875" style="1" customWidth="1"/>
    <col min="8" max="8" width="16.81640625" style="1" customWidth="1"/>
    <col min="9" max="9" width="11.81640625" style="1" customWidth="1"/>
    <col min="10" max="10" width="16" style="1" customWidth="1"/>
    <col min="11" max="11" width="11.81640625" style="1" customWidth="1"/>
    <col min="12" max="12" width="18.81640625" style="1" customWidth="1"/>
    <col min="13" max="13" width="11.81640625" style="1" customWidth="1"/>
    <col min="14" max="14" width="22.1796875" style="1" customWidth="1"/>
    <col min="15" max="15" width="12" style="1" customWidth="1"/>
    <col min="16" max="16" width="22.81640625" style="1" customWidth="1"/>
    <col min="17" max="17" width="12" style="1" customWidth="1"/>
    <col min="18" max="18" width="17.81640625" style="1" customWidth="1"/>
    <col min="19" max="19" width="11" style="1" customWidth="1"/>
    <col min="20" max="16384" width="8.7265625" style="1"/>
  </cols>
  <sheetData>
    <row r="1" spans="1:17" s="20" customFormat="1" ht="15.5" x14ac:dyDescent="0.35">
      <c r="A1" s="19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3" spans="1:17" s="22" customFormat="1" ht="45" customHeight="1" x14ac:dyDescent="0.35">
      <c r="A3" s="21" t="s">
        <v>12</v>
      </c>
      <c r="B3" s="3" t="s">
        <v>13</v>
      </c>
      <c r="C3" s="3" t="s">
        <v>28</v>
      </c>
      <c r="D3" s="3" t="s">
        <v>14</v>
      </c>
      <c r="E3" s="3" t="s">
        <v>28</v>
      </c>
      <c r="F3" s="3" t="s">
        <v>15</v>
      </c>
      <c r="G3" s="3" t="s">
        <v>28</v>
      </c>
      <c r="H3" s="3" t="s">
        <v>16</v>
      </c>
      <c r="I3" s="3" t="s">
        <v>28</v>
      </c>
      <c r="J3" s="3" t="s">
        <v>34</v>
      </c>
      <c r="K3" s="3" t="s">
        <v>28</v>
      </c>
      <c r="L3" s="3" t="s">
        <v>17</v>
      </c>
      <c r="M3" s="3" t="s">
        <v>28</v>
      </c>
      <c r="N3" s="3" t="s">
        <v>18</v>
      </c>
      <c r="O3" s="3" t="s">
        <v>28</v>
      </c>
      <c r="P3" s="3" t="s">
        <v>29</v>
      </c>
      <c r="Q3" s="3" t="s">
        <v>28</v>
      </c>
    </row>
    <row r="4" spans="1:17" ht="15.5" x14ac:dyDescent="0.35">
      <c r="A4" s="9" t="s">
        <v>0</v>
      </c>
      <c r="B4" s="4"/>
      <c r="C4" s="5"/>
      <c r="D4" s="4"/>
      <c r="E4" s="5"/>
      <c r="F4" s="4"/>
      <c r="G4" s="5"/>
      <c r="H4" s="4">
        <v>2536</v>
      </c>
      <c r="I4" s="6">
        <f>2536/1921</f>
        <v>1.3201457574180115</v>
      </c>
      <c r="J4" s="4"/>
      <c r="K4" s="5"/>
      <c r="L4" s="4"/>
      <c r="M4" s="5"/>
      <c r="N4" s="4"/>
      <c r="O4" s="5"/>
      <c r="P4" s="4">
        <v>158035755</v>
      </c>
      <c r="Q4" s="7">
        <f>158035755/317415513</f>
        <v>0.49788289647960587</v>
      </c>
    </row>
    <row r="5" spans="1:17" ht="15.5" x14ac:dyDescent="0.35">
      <c r="A5" s="9" t="s">
        <v>1</v>
      </c>
      <c r="B5" s="4"/>
      <c r="C5" s="5"/>
      <c r="D5" s="4"/>
      <c r="E5" s="5"/>
      <c r="F5" s="4"/>
      <c r="G5" s="5"/>
      <c r="H5" s="4">
        <v>3079</v>
      </c>
      <c r="I5" s="7"/>
      <c r="J5" s="4"/>
      <c r="K5" s="5"/>
      <c r="L5" s="4"/>
      <c r="M5" s="5"/>
      <c r="N5" s="4"/>
      <c r="O5" s="8"/>
      <c r="P5" s="4">
        <v>125200389</v>
      </c>
      <c r="Q5" s="6">
        <f>125200389/255592971</f>
        <v>0.48984284861260913</v>
      </c>
    </row>
    <row r="6" spans="1:17" ht="15.5" x14ac:dyDescent="0.35">
      <c r="A6" s="9" t="s">
        <v>2</v>
      </c>
      <c r="B6" s="4"/>
      <c r="C6" s="5"/>
      <c r="D6" s="4"/>
      <c r="E6" s="5"/>
      <c r="F6" s="4"/>
      <c r="G6" s="5"/>
      <c r="H6" s="4">
        <v>2372</v>
      </c>
      <c r="I6" s="7"/>
      <c r="J6" s="4"/>
      <c r="K6" s="5"/>
      <c r="L6" s="4"/>
      <c r="M6" s="5"/>
      <c r="N6" s="4"/>
      <c r="O6" s="5"/>
      <c r="P6" s="4">
        <v>118771357</v>
      </c>
      <c r="Q6" s="7">
        <f>118771357/242808995</f>
        <v>0.48915550678013392</v>
      </c>
    </row>
    <row r="7" spans="1:17" ht="15.5" x14ac:dyDescent="0.35">
      <c r="A7" s="9" t="s">
        <v>3</v>
      </c>
      <c r="B7" s="4"/>
      <c r="C7" s="5"/>
      <c r="D7" s="4"/>
      <c r="E7" s="5"/>
      <c r="F7" s="4"/>
      <c r="G7" s="5"/>
      <c r="H7" s="4">
        <v>3662</v>
      </c>
      <c r="I7" s="7">
        <v>1.4916496945010183</v>
      </c>
      <c r="J7" s="4"/>
      <c r="K7" s="5"/>
      <c r="L7" s="4"/>
      <c r="M7" s="5"/>
      <c r="N7" s="4"/>
      <c r="O7" s="5"/>
      <c r="P7" s="4">
        <v>76638166</v>
      </c>
      <c r="Q7" s="7">
        <f>76638166/152667979</f>
        <v>0.50199240536222722</v>
      </c>
    </row>
    <row r="8" spans="1:17" ht="15.5" x14ac:dyDescent="0.35">
      <c r="A8" s="9" t="s">
        <v>4</v>
      </c>
      <c r="B8" s="4"/>
      <c r="C8" s="5"/>
      <c r="D8" s="4"/>
      <c r="E8" s="5"/>
      <c r="F8" s="4"/>
      <c r="G8" s="5"/>
      <c r="H8" s="4">
        <v>3063</v>
      </c>
      <c r="I8" s="7"/>
      <c r="J8" s="4"/>
      <c r="K8" s="5"/>
      <c r="L8" s="4"/>
      <c r="M8" s="5"/>
      <c r="N8" s="4"/>
      <c r="O8" s="5"/>
      <c r="P8" s="4">
        <v>88225680</v>
      </c>
      <c r="Q8" s="7">
        <f>88225680/170438117</f>
        <v>0.51764054633389311</v>
      </c>
    </row>
    <row r="9" spans="1:17" ht="15.5" x14ac:dyDescent="0.35">
      <c r="A9" s="9" t="s">
        <v>5</v>
      </c>
      <c r="B9" s="4"/>
      <c r="C9" s="5"/>
      <c r="D9" s="4"/>
      <c r="E9" s="5"/>
      <c r="F9" s="4"/>
      <c r="G9" s="5"/>
      <c r="H9" s="4">
        <v>833</v>
      </c>
      <c r="I9" s="7"/>
      <c r="J9" s="4"/>
      <c r="K9" s="5"/>
      <c r="L9" s="4"/>
      <c r="M9" s="5"/>
      <c r="N9" s="4"/>
      <c r="O9" s="5"/>
      <c r="P9" s="4">
        <v>179969481</v>
      </c>
      <c r="Q9" s="7">
        <f>179969481/370190886</f>
        <v>0.48615319232899751</v>
      </c>
    </row>
    <row r="10" spans="1:17" ht="15.5" x14ac:dyDescent="0.35">
      <c r="A10" s="9" t="s">
        <v>6</v>
      </c>
      <c r="B10" s="4"/>
      <c r="C10" s="5"/>
      <c r="D10" s="4"/>
      <c r="E10" s="5"/>
      <c r="F10" s="4"/>
      <c r="G10" s="5"/>
      <c r="H10" s="4">
        <v>387281</v>
      </c>
      <c r="I10" s="6"/>
      <c r="J10" s="4"/>
      <c r="K10" s="5"/>
      <c r="L10" s="4"/>
      <c r="M10" s="6"/>
      <c r="N10" s="4">
        <v>156755</v>
      </c>
      <c r="O10" s="6">
        <v>1</v>
      </c>
      <c r="P10" s="4">
        <v>120428440</v>
      </c>
      <c r="Q10" s="7">
        <f>120428440/235839303</f>
        <v>0.51063770316519297</v>
      </c>
    </row>
    <row r="11" spans="1:17" ht="15.5" x14ac:dyDescent="0.35">
      <c r="A11" s="9" t="s">
        <v>8</v>
      </c>
      <c r="B11" s="4"/>
      <c r="C11" s="5"/>
      <c r="D11" s="4"/>
      <c r="E11" s="5"/>
      <c r="F11" s="4"/>
      <c r="G11" s="5"/>
      <c r="H11" s="4">
        <v>12211398</v>
      </c>
      <c r="I11" s="6">
        <f>12211398/15130780</f>
        <v>0.80705674129159233</v>
      </c>
      <c r="J11" s="4"/>
      <c r="K11" s="5"/>
      <c r="L11" s="4"/>
      <c r="M11" s="5"/>
      <c r="N11" s="4"/>
      <c r="O11" s="6"/>
      <c r="P11" s="4">
        <v>443789418</v>
      </c>
      <c r="Q11" s="7">
        <f>443789418/918253689</f>
        <v>0.48329717954446466</v>
      </c>
    </row>
    <row r="12" spans="1:17" ht="15.5" x14ac:dyDescent="0.35">
      <c r="A12" s="9" t="s">
        <v>7</v>
      </c>
      <c r="B12" s="4"/>
      <c r="C12" s="10"/>
      <c r="D12" s="4"/>
      <c r="E12" s="5"/>
      <c r="F12" s="4"/>
      <c r="G12" s="5"/>
      <c r="H12" s="4">
        <v>17471407</v>
      </c>
      <c r="I12" s="6">
        <f>17471407/10160000</f>
        <v>1.7196266732283465</v>
      </c>
      <c r="J12" s="4"/>
      <c r="K12" s="5"/>
      <c r="L12" s="4"/>
      <c r="M12" s="5"/>
      <c r="N12" s="4"/>
      <c r="O12" s="6"/>
      <c r="P12" s="4">
        <v>85481883</v>
      </c>
      <c r="Q12" s="7">
        <f>85481883/227954630</f>
        <v>0.37499516022113699</v>
      </c>
    </row>
    <row r="13" spans="1:17" ht="15.5" x14ac:dyDescent="0.35">
      <c r="A13" s="9" t="s">
        <v>30</v>
      </c>
      <c r="B13" s="4"/>
      <c r="C13" s="7"/>
      <c r="D13" s="4"/>
      <c r="E13" s="5"/>
      <c r="F13" s="4"/>
      <c r="G13" s="5"/>
      <c r="H13" s="4">
        <v>396939924</v>
      </c>
      <c r="I13" s="6">
        <f>396939924/832098806</f>
        <v>0.47703460350837229</v>
      </c>
      <c r="J13" s="4"/>
      <c r="K13" s="5"/>
      <c r="L13" s="4"/>
      <c r="M13" s="5"/>
      <c r="N13" s="4"/>
      <c r="O13" s="6"/>
      <c r="P13" s="4">
        <v>413884616</v>
      </c>
      <c r="Q13" s="7">
        <f>413884616/1055720466</f>
        <v>0.39203996638254052</v>
      </c>
    </row>
    <row r="14" spans="1:17" ht="15.5" x14ac:dyDescent="0.35">
      <c r="A14" s="9" t="s">
        <v>31</v>
      </c>
      <c r="B14" s="4">
        <v>4709190</v>
      </c>
      <c r="C14" s="6">
        <f>4709190/6085761</f>
        <v>0.77380462361239621</v>
      </c>
      <c r="D14" s="4"/>
      <c r="E14" s="5"/>
      <c r="F14" s="4"/>
      <c r="G14" s="5"/>
      <c r="H14" s="4">
        <v>17897417</v>
      </c>
      <c r="I14" s="6">
        <f>17897417/29712403</f>
        <v>0.60235508383485514</v>
      </c>
      <c r="J14" s="4">
        <v>10400000</v>
      </c>
      <c r="K14" s="5"/>
      <c r="L14" s="4"/>
      <c r="M14" s="5"/>
      <c r="N14" s="4"/>
      <c r="O14" s="6"/>
      <c r="P14" s="4">
        <v>524918384</v>
      </c>
      <c r="Q14" s="7">
        <f>524918384/1243923213</f>
        <v>0.42198616322469096</v>
      </c>
    </row>
    <row r="15" spans="1:17" ht="15.5" x14ac:dyDescent="0.35">
      <c r="A15" s="9" t="s">
        <v>10</v>
      </c>
      <c r="B15" s="4"/>
      <c r="C15" s="7"/>
      <c r="D15" s="4"/>
      <c r="E15" s="5"/>
      <c r="F15" s="4">
        <v>0</v>
      </c>
      <c r="G15" s="7">
        <v>0</v>
      </c>
      <c r="H15" s="4">
        <v>49852</v>
      </c>
      <c r="I15" s="6"/>
      <c r="J15" s="4"/>
      <c r="K15" s="7"/>
      <c r="L15" s="4"/>
      <c r="M15" s="5"/>
      <c r="N15" s="4"/>
      <c r="O15" s="7"/>
      <c r="P15" s="4">
        <v>57363479</v>
      </c>
      <c r="Q15" s="7">
        <f>57363479/125572797</f>
        <v>0.45681453603362837</v>
      </c>
    </row>
    <row r="16" spans="1:17" ht="15.5" x14ac:dyDescent="0.35">
      <c r="A16" s="11" t="s">
        <v>9</v>
      </c>
      <c r="B16" s="4">
        <v>2449812654</v>
      </c>
      <c r="C16" s="6">
        <f>2449812654/4589998053</f>
        <v>0.53372847345737207</v>
      </c>
      <c r="D16" s="4">
        <v>3168015</v>
      </c>
      <c r="E16" s="6">
        <f>3168015/3077023296</f>
        <v>1.0295713406259501E-3</v>
      </c>
      <c r="F16" s="4">
        <v>3502252490</v>
      </c>
      <c r="G16" s="6">
        <f>3502252490/6262425464</f>
        <v>0.55924857072278922</v>
      </c>
      <c r="H16" s="4">
        <v>360993190</v>
      </c>
      <c r="I16" s="6">
        <f>360993190/986377866</f>
        <v>0.36597859952384615</v>
      </c>
      <c r="J16" s="4">
        <v>33802201</v>
      </c>
      <c r="K16" s="7">
        <f>33802201/935462243</f>
        <v>3.6134222682892396E-2</v>
      </c>
      <c r="L16" s="4">
        <v>40000000</v>
      </c>
      <c r="M16" s="12"/>
      <c r="N16" s="4">
        <v>21173964</v>
      </c>
      <c r="O16" s="7">
        <f>21173965/22000000</f>
        <v>0.96245295454545454</v>
      </c>
      <c r="P16" s="4">
        <v>7953692776</v>
      </c>
      <c r="Q16" s="7">
        <f>7953692776/2860130967</f>
        <v>2.7808841160664235</v>
      </c>
    </row>
    <row r="18" spans="1:26" x14ac:dyDescent="0.3">
      <c r="Q18" s="13"/>
    </row>
    <row r="20" spans="1:26" s="20" customFormat="1" ht="15.5" x14ac:dyDescent="0.35">
      <c r="A20" s="19" t="s">
        <v>33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2" spans="1:26" ht="45" customHeight="1" x14ac:dyDescent="0.3">
      <c r="A22" s="21" t="s">
        <v>11</v>
      </c>
      <c r="B22" s="14" t="s">
        <v>19</v>
      </c>
      <c r="C22" s="3" t="s">
        <v>28</v>
      </c>
      <c r="D22" s="15" t="s">
        <v>20</v>
      </c>
      <c r="E22" s="3" t="s">
        <v>28</v>
      </c>
      <c r="F22" s="14" t="s">
        <v>21</v>
      </c>
      <c r="G22" s="3" t="s">
        <v>28</v>
      </c>
      <c r="H22" s="15" t="s">
        <v>22</v>
      </c>
      <c r="I22" s="3" t="s">
        <v>28</v>
      </c>
      <c r="J22" s="15" t="s">
        <v>23</v>
      </c>
      <c r="K22" s="3" t="s">
        <v>28</v>
      </c>
      <c r="L22" s="14" t="s">
        <v>24</v>
      </c>
      <c r="M22" s="3" t="s">
        <v>28</v>
      </c>
      <c r="N22" s="14" t="s">
        <v>25</v>
      </c>
      <c r="O22" s="3" t="s">
        <v>28</v>
      </c>
      <c r="P22" s="2" t="s">
        <v>26</v>
      </c>
      <c r="Q22" s="3" t="s">
        <v>28</v>
      </c>
      <c r="R22" s="2" t="s">
        <v>27</v>
      </c>
      <c r="S22" s="3" t="s">
        <v>28</v>
      </c>
      <c r="T22" s="16"/>
      <c r="U22" s="16"/>
      <c r="V22" s="16"/>
      <c r="W22" s="16"/>
      <c r="X22" s="16"/>
      <c r="Y22" s="16"/>
      <c r="Z22" s="17"/>
    </row>
    <row r="23" spans="1:26" ht="15.5" x14ac:dyDescent="0.35">
      <c r="A23" s="9" t="s">
        <v>0</v>
      </c>
      <c r="B23" s="4">
        <v>134131353</v>
      </c>
      <c r="C23" s="6">
        <f>134131353/262348460</f>
        <v>0.51127173759663003</v>
      </c>
      <c r="D23" s="4">
        <v>15598989</v>
      </c>
      <c r="E23" s="6">
        <f>15598989/37869720</f>
        <v>0.41191191801787813</v>
      </c>
      <c r="F23" s="4">
        <v>7634711</v>
      </c>
      <c r="G23" s="6">
        <f>7634711/17199254</f>
        <v>0.44389779928827144</v>
      </c>
      <c r="H23" s="4"/>
      <c r="I23" s="12"/>
      <c r="J23" s="4"/>
      <c r="K23" s="12"/>
      <c r="L23" s="4"/>
      <c r="M23" s="7"/>
      <c r="N23" s="4"/>
      <c r="O23" s="12"/>
      <c r="P23" s="4"/>
      <c r="Q23" s="12"/>
      <c r="R23" s="4"/>
      <c r="S23" s="12"/>
    </row>
    <row r="24" spans="1:26" ht="15.5" x14ac:dyDescent="0.35">
      <c r="A24" s="9" t="s">
        <v>1</v>
      </c>
      <c r="B24" s="4">
        <v>103300262</v>
      </c>
      <c r="C24" s="6">
        <f>103300262/210891919</f>
        <v>0.48982560588298313</v>
      </c>
      <c r="D24" s="4">
        <v>13249812</v>
      </c>
      <c r="E24" s="6">
        <f>13249812/28207270</f>
        <v>0.46973039220030866</v>
      </c>
      <c r="F24" s="4">
        <v>8583229</v>
      </c>
      <c r="G24" s="6">
        <f>8583229/16493782</f>
        <v>0.52039180583325284</v>
      </c>
      <c r="H24" s="4"/>
      <c r="I24" s="12"/>
      <c r="J24" s="4"/>
      <c r="K24" s="12"/>
      <c r="L24" s="4"/>
      <c r="M24" s="7"/>
      <c r="N24" s="4"/>
      <c r="O24" s="12"/>
      <c r="P24" s="4"/>
      <c r="Q24" s="12"/>
      <c r="R24" s="4"/>
      <c r="S24" s="12"/>
    </row>
    <row r="25" spans="1:26" ht="15.5" x14ac:dyDescent="0.35">
      <c r="A25" s="9" t="s">
        <v>2</v>
      </c>
      <c r="B25" s="4">
        <v>97429470</v>
      </c>
      <c r="C25" s="6">
        <f>97429470/197561598</f>
        <v>0.49315996117828526</v>
      </c>
      <c r="D25" s="4">
        <v>13030077</v>
      </c>
      <c r="E25" s="6">
        <f>13030077/26472828</f>
        <v>0.49220570616784881</v>
      </c>
      <c r="F25" s="4">
        <v>7834097</v>
      </c>
      <c r="G25" s="6">
        <f>7834097/18673250</f>
        <v>0.41953580656821926</v>
      </c>
      <c r="H25" s="4"/>
      <c r="I25" s="12"/>
      <c r="J25" s="4"/>
      <c r="K25" s="12"/>
      <c r="L25" s="4">
        <v>101319</v>
      </c>
      <c r="M25" s="6">
        <v>1</v>
      </c>
      <c r="N25" s="4"/>
      <c r="O25" s="12"/>
      <c r="P25" s="4"/>
      <c r="Q25" s="12"/>
      <c r="R25" s="4"/>
      <c r="S25" s="12"/>
    </row>
    <row r="26" spans="1:26" ht="15.5" x14ac:dyDescent="0.35">
      <c r="A26" s="9" t="s">
        <v>3</v>
      </c>
      <c r="B26" s="4">
        <v>63818579</v>
      </c>
      <c r="C26" s="7">
        <f>63818579/126039596</f>
        <v>0.50633754014889099</v>
      </c>
      <c r="D26" s="4">
        <v>8289847</v>
      </c>
      <c r="E26" s="7">
        <f>8289847/1703131</f>
        <v>4.8674159533236141</v>
      </c>
      <c r="F26" s="4">
        <v>4290216</v>
      </c>
      <c r="G26" s="7">
        <f>4290216/9449517</f>
        <v>0.4540143162872769</v>
      </c>
      <c r="H26" s="4"/>
      <c r="I26" s="12"/>
      <c r="J26" s="4"/>
      <c r="K26" s="12"/>
      <c r="L26" s="4">
        <v>149990</v>
      </c>
      <c r="M26" s="7">
        <v>1</v>
      </c>
      <c r="N26" s="4"/>
      <c r="O26" s="12"/>
      <c r="P26" s="4"/>
      <c r="Q26" s="12"/>
      <c r="R26" s="4"/>
      <c r="S26" s="12"/>
    </row>
    <row r="27" spans="1:26" ht="15.5" x14ac:dyDescent="0.35">
      <c r="A27" s="9" t="s">
        <v>4</v>
      </c>
      <c r="B27" s="4">
        <v>74976177</v>
      </c>
      <c r="C27" s="7">
        <f>74976177/141045295</f>
        <v>0.53157517235863838</v>
      </c>
      <c r="D27" s="4">
        <v>9889892</v>
      </c>
      <c r="E27" s="7">
        <f>9889892/18846503</f>
        <v>0.52476005760856537</v>
      </c>
      <c r="F27" s="4">
        <v>3218925</v>
      </c>
      <c r="G27" s="7">
        <f>3218925/10330679</f>
        <v>0.31158890911236325</v>
      </c>
      <c r="H27" s="4"/>
      <c r="I27" s="12"/>
      <c r="J27" s="4"/>
      <c r="K27" s="12"/>
      <c r="L27" s="4">
        <v>69980</v>
      </c>
      <c r="M27" s="7">
        <f>69980/215640</f>
        <v>0.32452235206826191</v>
      </c>
      <c r="N27" s="4"/>
      <c r="O27" s="12"/>
      <c r="P27" s="4"/>
      <c r="Q27" s="12"/>
      <c r="R27" s="4"/>
      <c r="S27" s="12"/>
    </row>
    <row r="28" spans="1:26" ht="15.5" x14ac:dyDescent="0.35">
      <c r="A28" s="9" t="s">
        <v>5</v>
      </c>
      <c r="B28" s="4">
        <v>150812710</v>
      </c>
      <c r="C28" s="7">
        <f>152812710/304996132</f>
        <v>0.50103163275526397</v>
      </c>
      <c r="D28" s="4">
        <v>21081841</v>
      </c>
      <c r="E28" s="7">
        <f>21084841/45171170</f>
        <v>0.46677650811347149</v>
      </c>
      <c r="F28" s="4">
        <v>7993248</v>
      </c>
      <c r="G28" s="7">
        <f>7993248/19991584</f>
        <v>0.39983064873698854</v>
      </c>
      <c r="H28" s="4"/>
      <c r="I28" s="12"/>
      <c r="J28" s="4"/>
      <c r="K28" s="12"/>
      <c r="L28" s="4">
        <v>32000</v>
      </c>
      <c r="M28" s="7">
        <v>1</v>
      </c>
      <c r="N28" s="4"/>
      <c r="O28" s="12"/>
      <c r="P28" s="4"/>
      <c r="Q28" s="12"/>
      <c r="R28" s="4"/>
      <c r="S28" s="12"/>
    </row>
    <row r="29" spans="1:26" ht="15.5" x14ac:dyDescent="0.35">
      <c r="A29" s="9" t="s">
        <v>6</v>
      </c>
      <c r="B29" s="4">
        <v>100585052</v>
      </c>
      <c r="C29" s="7">
        <f>100585052/194586112</f>
        <v>0.51691793913843143</v>
      </c>
      <c r="D29" s="4">
        <v>12777125</v>
      </c>
      <c r="E29" s="7">
        <f>12777125/26032944</f>
        <v>0.49080599566457023</v>
      </c>
      <c r="F29" s="4">
        <v>7240586</v>
      </c>
      <c r="G29" s="7">
        <f>7240586/14982737</f>
        <v>0.4832619033491678</v>
      </c>
      <c r="H29" s="4"/>
      <c r="I29" s="12"/>
      <c r="J29" s="4"/>
      <c r="K29" s="12"/>
      <c r="L29" s="4">
        <v>303780</v>
      </c>
      <c r="M29" s="7">
        <f>303780/394265</f>
        <v>0.77049700074822769</v>
      </c>
      <c r="N29" s="4"/>
      <c r="O29" s="12"/>
      <c r="P29" s="4"/>
      <c r="Q29" s="12"/>
      <c r="R29" s="4"/>
      <c r="S29" s="12"/>
    </row>
    <row r="30" spans="1:26" ht="15.5" x14ac:dyDescent="0.35">
      <c r="A30" s="9" t="s">
        <v>8</v>
      </c>
      <c r="B30" s="4">
        <v>359026631</v>
      </c>
      <c r="C30" s="7">
        <f>359026631/725889521</f>
        <v>0.49460230601675814</v>
      </c>
      <c r="D30" s="4">
        <v>51373751</v>
      </c>
      <c r="E30" s="7">
        <f>51373751/104860318</f>
        <v>0.48992556936552489</v>
      </c>
      <c r="F30" s="4">
        <v>44145553</v>
      </c>
      <c r="G30" s="7">
        <f>44145553/102291150</f>
        <v>0.43156766738862551</v>
      </c>
      <c r="H30" s="4"/>
      <c r="I30" s="12"/>
      <c r="J30" s="4"/>
      <c r="K30" s="7"/>
      <c r="L30" s="4">
        <v>343480</v>
      </c>
      <c r="M30" s="7">
        <v>1</v>
      </c>
      <c r="N30" s="4"/>
      <c r="O30" s="7"/>
      <c r="P30" s="4"/>
      <c r="Q30" s="12"/>
      <c r="R30" s="4"/>
      <c r="S30" s="12"/>
    </row>
    <row r="31" spans="1:26" ht="15.5" x14ac:dyDescent="0.35">
      <c r="A31" s="9" t="s">
        <v>7</v>
      </c>
      <c r="B31" s="4">
        <v>67589692</v>
      </c>
      <c r="C31" s="7">
        <f>67589692/132758167</f>
        <v>0.50911890038373309</v>
      </c>
      <c r="D31" s="4">
        <v>8154253</v>
      </c>
      <c r="E31" s="7">
        <f>8154253/18143123</f>
        <v>0.44944042985322868</v>
      </c>
      <c r="F31" s="4">
        <v>24202448</v>
      </c>
      <c r="G31" s="7">
        <f>24202448/82737641</f>
        <v>0.29252040192927425</v>
      </c>
      <c r="H31" s="4"/>
      <c r="I31" s="12"/>
      <c r="J31" s="4"/>
      <c r="K31" s="7"/>
      <c r="L31" s="4">
        <v>1468824</v>
      </c>
      <c r="M31" s="7">
        <f>1468824/4475699</f>
        <v>0.32817756511329294</v>
      </c>
      <c r="N31" s="4"/>
      <c r="O31" s="7"/>
      <c r="P31" s="4"/>
      <c r="Q31" s="12"/>
      <c r="R31" s="4"/>
      <c r="S31" s="12"/>
    </row>
    <row r="32" spans="1:26" ht="15.5" x14ac:dyDescent="0.35">
      <c r="A32" s="9" t="s">
        <v>30</v>
      </c>
      <c r="B32" s="4">
        <v>293013537</v>
      </c>
      <c r="C32" s="7">
        <f>293013537/666101222</f>
        <v>0.43989340857266884</v>
      </c>
      <c r="D32" s="4">
        <v>39014110</v>
      </c>
      <c r="E32" s="7">
        <f>39014110/106418422</f>
        <v>0.36661049155568198</v>
      </c>
      <c r="F32" s="4">
        <v>431410891</v>
      </c>
      <c r="G32" s="7">
        <f>431410891/1069559866</f>
        <v>0.40335366416974361</v>
      </c>
      <c r="H32" s="4"/>
      <c r="I32" s="12"/>
      <c r="J32" s="4">
        <v>1468</v>
      </c>
      <c r="K32" s="7">
        <v>1</v>
      </c>
      <c r="L32" s="4">
        <v>5602084</v>
      </c>
      <c r="M32" s="7">
        <f>5602084/45738294</f>
        <v>0.12248126263738653</v>
      </c>
      <c r="N32" s="4"/>
      <c r="O32" s="7"/>
      <c r="P32" s="4"/>
      <c r="Q32" s="12"/>
      <c r="R32" s="4"/>
      <c r="S32" s="12"/>
    </row>
    <row r="33" spans="1:19" ht="15.5" x14ac:dyDescent="0.35">
      <c r="A33" s="9" t="s">
        <v>31</v>
      </c>
      <c r="B33" s="4">
        <v>401007738</v>
      </c>
      <c r="C33" s="7">
        <f>401007738/890767891</f>
        <v>0.45018207554587303</v>
      </c>
      <c r="D33" s="4">
        <v>56327918</v>
      </c>
      <c r="E33" s="7">
        <f>56327918/132470247</f>
        <v>0.425211843984861</v>
      </c>
      <c r="F33" s="4">
        <v>55848860</v>
      </c>
      <c r="G33" s="7">
        <f>55868830/157833418</f>
        <v>0.35397338984320798</v>
      </c>
      <c r="H33" s="4"/>
      <c r="I33" s="12"/>
      <c r="J33" s="18"/>
      <c r="K33" s="7"/>
      <c r="L33" s="4">
        <v>52180</v>
      </c>
      <c r="M33" s="7">
        <f>52180/83649821</f>
        <v>6.2379093435238793E-4</v>
      </c>
      <c r="N33" s="4">
        <v>0</v>
      </c>
      <c r="O33" s="7">
        <v>0</v>
      </c>
      <c r="P33" s="4"/>
      <c r="Q33" s="12"/>
      <c r="R33" s="4"/>
      <c r="S33" s="12"/>
    </row>
    <row r="34" spans="1:19" ht="15.5" x14ac:dyDescent="0.35">
      <c r="A34" s="9" t="s">
        <v>10</v>
      </c>
      <c r="B34" s="4">
        <v>39722343</v>
      </c>
      <c r="C34" s="7">
        <f>39722343/83947828</f>
        <v>0.4731789248913027</v>
      </c>
      <c r="D34" s="4">
        <v>4947328</v>
      </c>
      <c r="E34" s="7">
        <f>4947328/10337139</f>
        <v>0.47859741462313704</v>
      </c>
      <c r="F34" s="4">
        <v>11164235</v>
      </c>
      <c r="G34" s="7">
        <f>11164235/22711901</f>
        <v>0.49155880874965069</v>
      </c>
      <c r="H34" s="4"/>
      <c r="I34" s="12"/>
      <c r="J34" s="4"/>
      <c r="K34" s="7"/>
      <c r="L34" s="4">
        <v>0</v>
      </c>
      <c r="M34" s="7">
        <v>0</v>
      </c>
      <c r="N34" s="4"/>
      <c r="O34" s="7"/>
      <c r="P34" s="4"/>
      <c r="Q34" s="12"/>
      <c r="R34" s="4"/>
      <c r="S34" s="12"/>
    </row>
    <row r="35" spans="1:19" ht="15.5" x14ac:dyDescent="0.35">
      <c r="A35" s="9" t="s">
        <v>9</v>
      </c>
      <c r="B35" s="4">
        <v>121910402</v>
      </c>
      <c r="C35" s="7">
        <f>121910402/312404228</f>
        <v>0.39023288122720284</v>
      </c>
      <c r="D35" s="4">
        <v>12046266</v>
      </c>
      <c r="E35" s="7">
        <f>12046266/41297989</f>
        <v>0.29169134603624403</v>
      </c>
      <c r="F35" s="4">
        <v>569125263</v>
      </c>
      <c r="G35" s="7">
        <f>569125263/2175339866</f>
        <v>0.26162590586201301</v>
      </c>
      <c r="H35" s="4">
        <v>16390824</v>
      </c>
      <c r="I35" s="7">
        <f>16390824/48600000</f>
        <v>0.33725975308641976</v>
      </c>
      <c r="J35" s="4">
        <v>2435012248</v>
      </c>
      <c r="K35" s="7">
        <f>2435012248/4780642492</f>
        <v>0.50934832547608122</v>
      </c>
      <c r="L35" s="4">
        <v>418040537</v>
      </c>
      <c r="M35" s="7">
        <f>418040537/3262957811</f>
        <v>0.12811705244570201</v>
      </c>
      <c r="N35" s="4">
        <v>154952480</v>
      </c>
      <c r="O35" s="7">
        <f>154952480/2344328921</f>
        <v>6.6096731824603891E-2</v>
      </c>
      <c r="P35" s="4">
        <v>1957705</v>
      </c>
      <c r="Q35" s="7">
        <f>1957705/86557705</f>
        <v>2.2617339496235487E-2</v>
      </c>
      <c r="R35" s="4">
        <v>9197617366</v>
      </c>
      <c r="S35" s="7">
        <f>9197617366/5721288877</f>
        <v>1.6076128235676221</v>
      </c>
    </row>
  </sheetData>
  <mergeCells count="2">
    <mergeCell ref="A1:Q1"/>
    <mergeCell ref="A20:Q20"/>
  </mergeCells>
  <pageMargins left="0.7" right="0.7" top="0.75" bottom="0.75" header="0.3" footer="0.3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Jászfalusi Réka</dc:creator>
  <cp:lastModifiedBy>Molnárné Nagy Edina</cp:lastModifiedBy>
  <cp:lastPrinted>2023-08-31T11:29:12Z</cp:lastPrinted>
  <dcterms:created xsi:type="dcterms:W3CDTF">2018-08-21T07:06:31Z</dcterms:created>
  <dcterms:modified xsi:type="dcterms:W3CDTF">2025-08-19T14:13:03Z</dcterms:modified>
</cp:coreProperties>
</file>